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97\AyAtIntv\Aeint\PRESUPUESTOS\2026\FICHAS PROGRAMA\"/>
    </mc:Choice>
  </mc:AlternateContent>
  <xr:revisionPtr revIDLastSave="0" documentId="13_ncr:1_{CBF472BB-E2D2-43E6-819B-6A35F68929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CHA PRESUPUESTARIA" sheetId="6" r:id="rId1"/>
    <sheet name="FICHA FUNCIONAL" sheetId="7" r:id="rId2"/>
  </sheets>
  <externalReferences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7" l="1"/>
  <c r="F36" i="6"/>
  <c r="I8" i="6" s="1"/>
  <c r="I9" i="7" s="1"/>
</calcChain>
</file>

<file path=xl/sharedStrings.xml><?xml version="1.0" encoding="utf-8"?>
<sst xmlns="http://schemas.openxmlformats.org/spreadsheetml/2006/main" count="95" uniqueCount="73">
  <si>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</si>
  <si>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</si>
  <si>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</si>
  <si>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</si>
  <si>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</si>
  <si>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</si>
  <si>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</si>
  <si>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</si>
  <si>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</si>
  <si>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</si>
  <si>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</si>
  <si>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</si>
  <si>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</si>
  <si>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PRESUPUESTARIA DE PROGRAMA</t>
  </si>
  <si>
    <t>DESCRIPCION DEL GASTO PRESUPUESTADO</t>
  </si>
  <si>
    <t>EUSKERA, CULTURA Y EDUCACIÓN</t>
  </si>
  <si>
    <t>J. POLIT. CULTURAL Y EUSKERA</t>
  </si>
  <si>
    <t>OTRAS ACTIVIDADES CULTULARES</t>
  </si>
  <si>
    <t>Contratos Socio-Culturales</t>
  </si>
  <si>
    <t>Servicio Enseñanza Escuelas de Música</t>
  </si>
  <si>
    <t>T.Cor. A Sociedad Coral de Basauri</t>
  </si>
  <si>
    <t>T. Cor. A Ameba Kultur Elkartea</t>
  </si>
  <si>
    <t>T. Cor. A San Fausto Filatelia Elkartea</t>
  </si>
  <si>
    <t>T. Cor. A Casa Castilla y León</t>
  </si>
  <si>
    <t>T. Cor. A Asociación Antiguos alumnos San José</t>
  </si>
  <si>
    <t>T. Cor. A I.S.F.L</t>
  </si>
  <si>
    <t>POLÍTICA CULTURAL Y EUSKERA</t>
  </si>
  <si>
    <t>Personal de la sección para tramitación de aportaciones y justificaciones de las subvenciones, así como asociaciones para la ejecución de actividades.</t>
  </si>
  <si>
    <t>Potenciar la realización de actividades socio-culturales, enfocadas hacia la enseñanza musical, la participación infantil en colonias municipales y demás actividades culturales.</t>
  </si>
  <si>
    <t>T. Cor a Sustraiak Kultur Elkartea</t>
  </si>
  <si>
    <t>Arrendamiento, maquinaria, utillaje. CULTURA</t>
  </si>
  <si>
    <t>Instrumentos musicales</t>
  </si>
  <si>
    <t xml:space="preserve">Otros gastos diversos </t>
  </si>
  <si>
    <t>T.Cor. A Familias</t>
  </si>
  <si>
    <t>Compra de elementos decorativos de Navidad</t>
  </si>
  <si>
    <t>Eventos culturales-juveniles</t>
  </si>
  <si>
    <t>FICHA FUNCIONAL DE PROGRAMA</t>
  </si>
  <si>
    <t>J. POLITICA CULTURAL Y EUSKERA</t>
  </si>
  <si>
    <t>POLITICA CULTURAL Y EUSKERA</t>
  </si>
  <si>
    <t>RESUMEN DE OBJETIVOS E INDICADORES</t>
  </si>
  <si>
    <t>DIMENSION ESTRATEGICA</t>
  </si>
  <si>
    <t>OBJETIVOS DEL PROGRAMA</t>
  </si>
  <si>
    <t>INDICADOR</t>
  </si>
  <si>
    <t>CUANTIFICACION OBJETIVO</t>
  </si>
  <si>
    <t>OBSERVACIONES</t>
  </si>
  <si>
    <t>año n &gt; año n-1</t>
  </si>
  <si>
    <t>Si/NO</t>
  </si>
  <si>
    <t>DIMENSION CIUDADANA</t>
  </si>
  <si>
    <t>DIMENSION ECONOMICA</t>
  </si>
  <si>
    <t>1. Cumplimiento del presupuesto anual asignado al programa</t>
  </si>
  <si>
    <t>% Gasto anual /Presupuesto inicial</t>
  </si>
  <si>
    <t>KULTURA</t>
  </si>
  <si>
    <t>KULTURA, EUSKERA, EDUCACION</t>
  </si>
  <si>
    <t>1. Potenciar las actividades socio-culturales a desarrollar en el municipio.</t>
  </si>
  <si>
    <t>2. Mantener oferta y participación en las actividades de Udalekus</t>
  </si>
  <si>
    <t>3.- Mantener oferta y nº de alumnado en la Escuela de musica</t>
  </si>
  <si>
    <t>4.- Fomento de valores en las actividades culturales que se celebren</t>
  </si>
  <si>
    <t>año n &gt; = año n-1</t>
  </si>
  <si>
    <t xml:space="preserve">Nº de participantes </t>
  </si>
  <si>
    <t>Nº de actividades realizadas</t>
  </si>
  <si>
    <t>Nº de participantes en eventos y actividades</t>
  </si>
  <si>
    <t>Integración discapacitados/Inmigrantes
Perspectiva de género/arraigo cultural</t>
  </si>
  <si>
    <t>5.- Mantener oferta y participación en las actividades de Navidad</t>
  </si>
  <si>
    <t>% Satisfacción de participantes</t>
  </si>
  <si>
    <t>3. Mantener  nº de Asociaciones que colaboran  en organización de actos culturales</t>
  </si>
  <si>
    <t>nº de Entidades o Asociaciones</t>
  </si>
  <si>
    <t>año n&gt; año n-1</t>
  </si>
  <si>
    <t>1. Satisfacción de la ciudadanía con la oferta de actividades culturales</t>
  </si>
  <si>
    <t>2. Grado de satisfacción de alumnado Escuela de música</t>
  </si>
  <si>
    <t>4. Grado de satisfacción de participantes en Udalekus</t>
  </si>
  <si>
    <t>2. Razonabilidad del gasto por actividad</t>
  </si>
  <si>
    <t>Gasto de actividad / nº de participantes</t>
  </si>
  <si>
    <t>Año n=Año n-1 y año n&gt;=2%año n-1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</si>
</sst>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color rgb="FFFF0000"/>
      <name val="Arial"/>
      <family val="2"/>
    </font>
    <font>
      <sz val="10"/>
      <color theme="5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 vertical="justify"/>
    </xf>
    <xf numFmtId="0" fontId="2" fillId="0" borderId="0" xfId="0" applyFont="1"/>
    <xf numFmtId="0" fontId="1" fillId="0" borderId="0" xfId="0" applyFont="1" applyAlignment="1">
      <alignment horizontal="right" vertical="justify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2" borderId="0" xfId="0" applyFont="1" applyFill="1" applyAlignment="1">
      <alignment horizontal="right"/>
    </xf>
    <xf numFmtId="0" fontId="0" fillId="0" borderId="2" xfId="0" applyBorder="1"/>
    <xf numFmtId="4" fontId="0" fillId="0" borderId="2" xfId="0" applyNumberFormat="1" applyBorder="1"/>
    <xf numFmtId="4" fontId="1" fillId="0" borderId="3" xfId="0" applyNumberFormat="1" applyFont="1" applyBorder="1"/>
    <xf numFmtId="0" fontId="0" fillId="0" borderId="0" xfId="0" applyAlignment="1">
      <alignment horizontal="left"/>
    </xf>
    <xf numFmtId="4" fontId="1" fillId="0" borderId="1" xfId="0" applyNumberFormat="1" applyFont="1" applyBorder="1" applyAlignment="1">
      <alignment horizontal="right"/>
    </xf>
    <xf numFmtId="4" fontId="1" fillId="0" borderId="1" xfId="0" applyNumberFormat="1" applyFont="1" applyBorder="1"/>
    <xf numFmtId="4" fontId="1" fillId="0" borderId="3" xfId="0" applyNumberFormat="1" applyFont="1" applyBorder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0" fontId="1" fillId="2" borderId="0" xfId="0" applyFont="1" applyFill="1" applyAlignment="1">
      <alignment horizontal="right" vertical="justify"/>
    </xf>
    <xf numFmtId="4" fontId="1" fillId="0" borderId="4" xfId="0" applyNumberFormat="1" applyFont="1" applyBorder="1"/>
    <xf numFmtId="4" fontId="1" fillId="0" borderId="4" xfId="0" applyNumberFormat="1" applyFont="1" applyBorder="1" applyAlignment="1">
      <alignment horizontal="right"/>
    </xf>
    <xf numFmtId="4" fontId="6" fillId="0" borderId="4" xfId="0" applyNumberFormat="1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0" xfId="0" applyFont="1" applyAlignment="1">
      <alignment horizontal="left"/>
    </xf>
    <xf numFmtId="0" fontId="7" fillId="0" borderId="6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4" fontId="0" fillId="0" borderId="0" xfId="0" applyNumberForma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/>
    <xf numFmtId="0" fontId="10" fillId="0" borderId="0" xfId="0" applyFont="1" applyAlignment="1">
      <alignment horizontal="center"/>
    </xf>
    <xf numFmtId="4" fontId="10" fillId="0" borderId="0" xfId="0" applyNumberFormat="1" applyFont="1" applyAlignment="1">
      <alignment horizontal="center"/>
    </xf>
    <xf numFmtId="0" fontId="2" fillId="0" borderId="1" xfId="0" applyFont="1" applyBorder="1" applyAlignment="1">
      <alignment vertical="center"/>
    </xf>
    <xf numFmtId="4" fontId="1" fillId="0" borderId="5" xfId="0" applyNumberFormat="1" applyFont="1" applyBorder="1" applyAlignment="1">
      <alignment horizontal="right"/>
    </xf>
    <xf numFmtId="0" fontId="1" fillId="4" borderId="1" xfId="0" applyFont="1" applyFill="1" applyBorder="1" applyAlignment="1">
      <alignment horizontal="center" vertical="justify"/>
    </xf>
    <xf numFmtId="0" fontId="8" fillId="0" borderId="1" xfId="0" applyFont="1" applyBorder="1" applyAlignment="1">
      <alignment vertical="center"/>
    </xf>
    <xf numFmtId="4" fontId="2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0" fillId="6" borderId="0" xfId="0" applyFill="1" applyAlignment="1">
      <alignment horizontal="left"/>
    </xf>
    <xf numFmtId="0" fontId="1" fillId="6" borderId="1" xfId="0" applyFont="1" applyFill="1" applyBorder="1" applyAlignment="1">
      <alignment horizontal="center"/>
    </xf>
    <xf numFmtId="4" fontId="1" fillId="6" borderId="1" xfId="0" applyNumberFormat="1" applyFont="1" applyFill="1" applyBorder="1"/>
    <xf numFmtId="4" fontId="1" fillId="6" borderId="1" xfId="0" applyNumberFormat="1" applyFont="1" applyFill="1" applyBorder="1" applyAlignment="1">
      <alignment horizontal="right"/>
    </xf>
    <xf numFmtId="0" fontId="0" fillId="0" borderId="2" xfId="0" applyBorder="1"/>
    <xf numFmtId="0" fontId="0" fillId="0" borderId="8" xfId="0" applyBorder="1"/>
    <xf numFmtId="0" fontId="1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6" borderId="5" xfId="0" applyFont="1" applyFill="1" applyBorder="1" applyAlignment="1">
      <alignment horizontal="left"/>
    </xf>
    <xf numFmtId="0" fontId="0" fillId="6" borderId="6" xfId="0" applyFill="1" applyBorder="1" applyAlignment="1">
      <alignment horizontal="left"/>
    </xf>
    <xf numFmtId="0" fontId="0" fillId="6" borderId="7" xfId="0" applyFill="1" applyBorder="1" applyAlignment="1">
      <alignment horizontal="left"/>
    </xf>
    <xf numFmtId="0" fontId="1" fillId="6" borderId="1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0" fillId="0" borderId="6" xfId="0" applyBorder="1" applyAlignment="1">
      <alignment horizontal="justify" vertical="center"/>
    </xf>
    <xf numFmtId="0" fontId="0" fillId="0" borderId="7" xfId="0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3" borderId="5" xfId="0" applyFont="1" applyFill="1" applyBorder="1" applyAlignment="1">
      <alignment horizontal="center" vertical="justify"/>
    </xf>
    <xf numFmtId="0" fontId="0" fillId="3" borderId="6" xfId="0" applyFill="1" applyBorder="1" applyAlignment="1">
      <alignment horizontal="center" vertical="justify"/>
    </xf>
    <xf numFmtId="0" fontId="0" fillId="3" borderId="7" xfId="0" applyFill="1" applyBorder="1" applyAlignment="1">
      <alignment horizontal="center" vertical="justify"/>
    </xf>
    <xf numFmtId="0" fontId="1" fillId="3" borderId="1" xfId="0" applyFont="1" applyFill="1" applyBorder="1" applyAlignment="1">
      <alignment horizontal="center" vertical="justify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2" borderId="5" xfId="0" applyFont="1" applyFill="1" applyBorder="1" applyAlignment="1">
      <alignment horizontal="center" vertical="justify"/>
    </xf>
    <xf numFmtId="0" fontId="1" fillId="2" borderId="6" xfId="0" applyFont="1" applyFill="1" applyBorder="1" applyAlignment="1">
      <alignment horizontal="center" vertical="justify"/>
    </xf>
    <xf numFmtId="0" fontId="0" fillId="2" borderId="6" xfId="0" applyFill="1" applyBorder="1" applyAlignment="1">
      <alignment horizontal="center" vertical="justify"/>
    </xf>
    <xf numFmtId="0" fontId="0" fillId="0" borderId="7" xfId="0" applyBorder="1" applyAlignment="1">
      <alignment horizontal="center" vertical="justify"/>
    </xf>
    <xf numFmtId="0" fontId="1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2" fillId="0" borderId="7" xfId="0" applyFont="1" applyBorder="1" applyAlignment="1">
      <alignment horizontal="justify" vertical="center"/>
    </xf>
    <xf numFmtId="0" fontId="1" fillId="5" borderId="1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1" fillId="2" borderId="0" xfId="0" applyFont="1" applyFill="1" applyAlignment="1">
      <alignment horizontal="right" vertical="justify"/>
    </xf>
    <xf numFmtId="0" fontId="3" fillId="3" borderId="4" xfId="0" applyFont="1" applyFill="1" applyBorder="1" applyAlignment="1">
      <alignment horizontal="center" vertical="center" textRotation="90"/>
    </xf>
    <xf numFmtId="0" fontId="3" fillId="3" borderId="9" xfId="0" applyFont="1" applyFill="1" applyBorder="1" applyAlignment="1">
      <alignment horizontal="center" vertical="center" textRotation="90"/>
    </xf>
    <xf numFmtId="0" fontId="3" fillId="3" borderId="10" xfId="0" applyFont="1" applyFill="1" applyBorder="1" applyAlignment="1">
      <alignment horizontal="center" vertical="center" textRotation="90"/>
    </xf>
    <xf numFmtId="0" fontId="1" fillId="4" borderId="1" xfId="0" applyFont="1" applyFill="1" applyBorder="1" applyAlignment="1">
      <alignment horizontal="center" vertical="justify"/>
    </xf>
    <xf numFmtId="0" fontId="0" fillId="4" borderId="1" xfId="0" applyFill="1" applyBorder="1" applyAlignment="1">
      <alignment horizontal="center" vertical="justify"/>
    </xf>
    <xf numFmtId="0" fontId="2" fillId="0" borderId="1" xfId="0" applyFont="1" applyBorder="1" applyAlignment="1">
      <alignment horizontal="justify" vertical="center"/>
    </xf>
    <xf numFmtId="0" fontId="2" fillId="0" borderId="5" xfId="0" applyFont="1" applyBorder="1" applyAlignment="1">
      <alignment vertical="justify"/>
    </xf>
    <xf numFmtId="0" fontId="2" fillId="0" borderId="6" xfId="0" applyFont="1" applyBorder="1" applyAlignment="1">
      <alignment vertical="justify"/>
    </xf>
    <xf numFmtId="0" fontId="2" fillId="0" borderId="7" xfId="0" applyFont="1" applyBorder="1" applyAlignment="1">
      <alignment vertical="justify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3" fillId="2" borderId="4" xfId="0" applyFont="1" applyFill="1" applyBorder="1" applyAlignment="1">
      <alignment horizontal="center" vertical="center" textRotation="90"/>
    </xf>
    <xf numFmtId="0" fontId="3" fillId="2" borderId="9" xfId="0" applyFont="1" applyFill="1" applyBorder="1" applyAlignment="1">
      <alignment horizontal="center" vertical="center" textRotation="90"/>
    </xf>
    <xf numFmtId="0" fontId="3" fillId="2" borderId="10" xfId="0" applyFont="1" applyFill="1" applyBorder="1" applyAlignment="1">
      <alignment horizontal="center" vertical="center" textRotation="90"/>
    </xf>
    <xf numFmtId="0" fontId="8" fillId="0" borderId="1" xfId="0" applyFont="1" applyBorder="1" applyAlignment="1">
      <alignment horizontal="justify" vertical="center"/>
    </xf>
    <xf numFmtId="0" fontId="3" fillId="5" borderId="4" xfId="0" applyFont="1" applyFill="1" applyBorder="1" applyAlignment="1">
      <alignment horizontal="center" vertical="center" textRotation="90"/>
    </xf>
    <xf numFmtId="0" fontId="3" fillId="5" borderId="9" xfId="0" applyFont="1" applyFill="1" applyBorder="1" applyAlignment="1">
      <alignment horizontal="center" vertical="center" textRotation="90"/>
    </xf>
    <xf numFmtId="0" fontId="3" fillId="5" borderId="10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098\AyAtPCul\AURREKONTUA\2025\FICHAS\KIROLAK\deportes%20202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A PRESUPUESTARIA"/>
      <sheetName val="FICHA FUNCIONAL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N37"/>
  <sheetViews>
    <sheetView tabSelected="1" topLeftCell="A13" zoomScale="75" workbookViewId="0">
      <selection activeCell="F32" sqref="F32"/>
    </sheetView>
  </sheetViews>
  <sheetFormatPr baseColWidth="10" defaultColWidth="11.5703125" defaultRowHeight="12.75" x14ac:dyDescent="0.2"/>
  <cols>
    <col min="1" max="1" width="11.5703125" customWidth="1"/>
    <col min="2" max="2" width="20.5703125" customWidth="1"/>
    <col min="3" max="3" width="11.5703125" customWidth="1"/>
    <col min="4" max="4" width="17.5703125" customWidth="1"/>
    <col min="5" max="5" width="27.85546875" customWidth="1"/>
    <col min="6" max="6" width="18.85546875" customWidth="1"/>
    <col min="7" max="7" width="9.140625" customWidth="1"/>
    <col min="8" max="8" width="13.85546875" customWidth="1"/>
    <col min="9" max="9" width="18.140625" customWidth="1"/>
    <col min="10" max="10" width="149.28515625" bestFit="1" customWidth="1"/>
    <col min="11" max="11" width="14.28515625" bestFit="1" customWidth="1"/>
    <col min="12" max="12" width="20.5703125" customWidth="1"/>
    <col min="14" max="14" width="17.7109375" customWidth="1"/>
  </cols>
  <sheetData>
    <row r="4" spans="2:9" ht="24.75" customHeight="1" x14ac:dyDescent="0.2">
      <c r="B4" s="82" t="s">
        <v>13</v>
      </c>
      <c r="C4" s="83"/>
      <c r="D4" s="83"/>
      <c r="E4" s="83"/>
      <c r="F4" s="83"/>
      <c r="G4" s="83"/>
      <c r="H4" s="83"/>
      <c r="I4" s="84"/>
    </row>
    <row r="5" spans="2:9" x14ac:dyDescent="0.2">
      <c r="B5" s="4"/>
      <c r="C5" s="1"/>
      <c r="D5" s="1"/>
      <c r="E5" s="1"/>
      <c r="F5" s="1"/>
      <c r="G5" s="1"/>
      <c r="H5" s="1"/>
      <c r="I5" s="1"/>
    </row>
    <row r="6" spans="2:9" x14ac:dyDescent="0.2">
      <c r="B6" s="8" t="s">
        <v>0</v>
      </c>
      <c r="C6" s="2">
        <v>3345</v>
      </c>
      <c r="D6" s="8" t="s">
        <v>3</v>
      </c>
      <c r="E6" s="72" t="s">
        <v>17</v>
      </c>
      <c r="F6" s="85"/>
      <c r="G6" s="85"/>
      <c r="H6" s="85"/>
      <c r="I6" s="86"/>
    </row>
    <row r="7" spans="2:9" x14ac:dyDescent="0.2">
      <c r="B7" s="7"/>
      <c r="C7" s="6"/>
      <c r="D7" s="1"/>
      <c r="E7" s="1"/>
      <c r="F7" s="1"/>
      <c r="G7" s="1"/>
      <c r="H7" s="1"/>
      <c r="I7" s="1"/>
    </row>
    <row r="8" spans="2:9" ht="13.9" customHeight="1" x14ac:dyDescent="0.2">
      <c r="B8" s="17" t="s">
        <v>1</v>
      </c>
      <c r="C8" s="72" t="s">
        <v>16</v>
      </c>
      <c r="D8" s="87"/>
      <c r="E8" s="87"/>
      <c r="F8" s="87"/>
      <c r="G8" s="73"/>
      <c r="H8" s="8" t="s">
        <v>5</v>
      </c>
      <c r="I8" s="13">
        <f>+F36</f>
        <v>1217531.45</v>
      </c>
    </row>
    <row r="9" spans="2:9" ht="13.9" customHeight="1" x14ac:dyDescent="0.2">
      <c r="B9" s="7"/>
      <c r="C9" s="5"/>
      <c r="D9" s="1"/>
      <c r="E9" s="1"/>
      <c r="F9" s="1"/>
      <c r="G9" s="1"/>
      <c r="H9" s="1"/>
      <c r="I9" s="1"/>
    </row>
    <row r="10" spans="2:9" x14ac:dyDescent="0.2">
      <c r="B10" s="8" t="s">
        <v>2</v>
      </c>
      <c r="C10" s="72" t="s">
        <v>26</v>
      </c>
      <c r="D10" s="87"/>
      <c r="E10" s="73"/>
      <c r="F10" s="8" t="s">
        <v>4</v>
      </c>
      <c r="G10" s="72" t="s">
        <v>15</v>
      </c>
      <c r="H10" s="87"/>
      <c r="I10" s="73"/>
    </row>
    <row r="11" spans="2:9" x14ac:dyDescent="0.2">
      <c r="B11" s="4"/>
      <c r="C11" s="1"/>
      <c r="D11" s="1"/>
      <c r="E11" s="1"/>
      <c r="F11" s="1"/>
      <c r="G11" s="1"/>
      <c r="H11" s="1"/>
      <c r="I11" s="1"/>
    </row>
    <row r="12" spans="2:9" x14ac:dyDescent="0.2">
      <c r="B12" s="81" t="s">
        <v>6</v>
      </c>
      <c r="C12" s="81"/>
      <c r="D12" s="81"/>
      <c r="E12" s="81"/>
      <c r="F12" s="81"/>
      <c r="G12" s="81"/>
      <c r="H12" s="81"/>
      <c r="I12" s="81"/>
    </row>
    <row r="13" spans="2:9" x14ac:dyDescent="0.2">
      <c r="B13" s="1"/>
      <c r="C13" s="1"/>
      <c r="D13" s="1"/>
      <c r="E13" s="1"/>
      <c r="F13" s="1"/>
      <c r="G13" s="1"/>
      <c r="H13" s="1"/>
      <c r="I13" s="1"/>
    </row>
    <row r="14" spans="2:9" s="3" customFormat="1" ht="25.9" customHeight="1" x14ac:dyDescent="0.2">
      <c r="B14" s="74" t="s">
        <v>7</v>
      </c>
      <c r="C14" s="75"/>
      <c r="D14" s="76"/>
      <c r="E14" s="77"/>
      <c r="F14" s="78" t="s">
        <v>12</v>
      </c>
      <c r="G14" s="79"/>
      <c r="H14" s="79"/>
      <c r="I14" s="79"/>
    </row>
    <row r="15" spans="2:9" ht="25.15" customHeight="1" x14ac:dyDescent="0.2">
      <c r="B15" s="62" t="s">
        <v>28</v>
      </c>
      <c r="C15" s="63"/>
      <c r="D15" s="64"/>
      <c r="E15" s="65"/>
      <c r="F15" s="62" t="s">
        <v>27</v>
      </c>
      <c r="G15" s="63"/>
      <c r="H15" s="63"/>
      <c r="I15" s="80"/>
    </row>
    <row r="16" spans="2:9" ht="25.15" customHeight="1" x14ac:dyDescent="0.2">
      <c r="B16" s="62"/>
      <c r="C16" s="63"/>
      <c r="D16" s="64"/>
      <c r="E16" s="65"/>
      <c r="F16" s="66"/>
      <c r="G16" s="67"/>
      <c r="H16" s="67"/>
      <c r="I16" s="67"/>
    </row>
    <row r="17" spans="1:11" ht="25.15" customHeight="1" x14ac:dyDescent="0.2">
      <c r="B17" s="62"/>
      <c r="C17" s="63"/>
      <c r="D17" s="64"/>
      <c r="E17" s="65"/>
      <c r="F17" s="66"/>
      <c r="G17" s="67"/>
      <c r="H17" s="67"/>
      <c r="I17" s="67"/>
    </row>
    <row r="18" spans="1:11" x14ac:dyDescent="0.2">
      <c r="B18" s="1"/>
      <c r="C18" s="1"/>
      <c r="D18" s="1"/>
      <c r="E18" s="1"/>
      <c r="F18" s="1"/>
      <c r="G18" s="1"/>
      <c r="H18" s="1"/>
      <c r="I18" s="1"/>
    </row>
    <row r="19" spans="1:11" x14ac:dyDescent="0.2">
      <c r="B19" s="1"/>
      <c r="C19" s="1"/>
      <c r="D19" s="1"/>
      <c r="E19" s="1"/>
      <c r="F19" s="1"/>
      <c r="G19" s="1"/>
      <c r="H19" s="1"/>
      <c r="I19" s="1"/>
    </row>
    <row r="20" spans="1:11" s="3" customFormat="1" ht="26.45" customHeight="1" x14ac:dyDescent="0.2">
      <c r="B20" s="16" t="s">
        <v>8</v>
      </c>
      <c r="C20" s="68" t="s">
        <v>14</v>
      </c>
      <c r="D20" s="69"/>
      <c r="E20" s="70"/>
      <c r="F20" s="16" t="s">
        <v>9</v>
      </c>
      <c r="G20" s="71" t="s">
        <v>11</v>
      </c>
      <c r="H20" s="71"/>
      <c r="I20" s="16" t="s">
        <v>10</v>
      </c>
      <c r="J20" s="30"/>
    </row>
    <row r="21" spans="1:11" s="12" customFormat="1" ht="25.15" customHeight="1" x14ac:dyDescent="0.2">
      <c r="B21" s="2">
        <v>22704</v>
      </c>
      <c r="C21" s="52" t="s">
        <v>18</v>
      </c>
      <c r="D21" s="53"/>
      <c r="E21" s="54"/>
      <c r="F21" s="14">
        <v>527000</v>
      </c>
      <c r="G21" s="72"/>
      <c r="H21" s="73"/>
      <c r="I21" s="13"/>
      <c r="J21" s="28"/>
    </row>
    <row r="22" spans="1:11" s="12" customFormat="1" ht="25.15" customHeight="1" x14ac:dyDescent="0.2">
      <c r="B22" s="2">
        <v>22773</v>
      </c>
      <c r="C22" s="52" t="s">
        <v>19</v>
      </c>
      <c r="D22" s="53"/>
      <c r="E22" s="54"/>
      <c r="F22" s="14">
        <v>476900</v>
      </c>
      <c r="G22" s="55">
        <v>41034</v>
      </c>
      <c r="H22" s="55"/>
      <c r="I22" s="13">
        <v>102512.12</v>
      </c>
      <c r="J22" s="30"/>
    </row>
    <row r="23" spans="1:11" s="12" customFormat="1" ht="25.15" customHeight="1" x14ac:dyDescent="0.2">
      <c r="B23" s="2">
        <v>62901</v>
      </c>
      <c r="C23" s="52" t="s">
        <v>31</v>
      </c>
      <c r="D23" s="53"/>
      <c r="E23" s="54"/>
      <c r="F23" s="14">
        <v>3000</v>
      </c>
      <c r="G23" s="55"/>
      <c r="H23" s="55"/>
      <c r="I23" s="13"/>
      <c r="J23" s="30"/>
    </row>
    <row r="24" spans="1:11" s="12" customFormat="1" ht="25.15" customHeight="1" x14ac:dyDescent="0.2">
      <c r="B24" s="2">
        <v>20201</v>
      </c>
      <c r="C24" s="21" t="s">
        <v>30</v>
      </c>
      <c r="D24" s="25"/>
      <c r="E24" s="26"/>
      <c r="F24" s="14">
        <v>76310</v>
      </c>
      <c r="G24" s="55"/>
      <c r="H24" s="55"/>
      <c r="I24" s="13"/>
      <c r="J24" s="31"/>
    </row>
    <row r="25" spans="1:11" s="12" customFormat="1" ht="25.15" customHeight="1" x14ac:dyDescent="0.2">
      <c r="B25" s="2">
        <v>22698</v>
      </c>
      <c r="C25" s="52" t="s">
        <v>32</v>
      </c>
      <c r="D25" s="53"/>
      <c r="E25" s="54"/>
      <c r="F25" s="14">
        <v>2000</v>
      </c>
      <c r="G25" s="55"/>
      <c r="H25" s="55"/>
      <c r="I25" s="13"/>
      <c r="J25" s="31"/>
    </row>
    <row r="26" spans="1:11" s="12" customFormat="1" ht="25.15" customHeight="1" x14ac:dyDescent="0.2">
      <c r="B26" s="2">
        <v>22620</v>
      </c>
      <c r="C26" s="52" t="s">
        <v>35</v>
      </c>
      <c r="D26" s="60"/>
      <c r="E26" s="61"/>
      <c r="F26" s="14">
        <v>23000</v>
      </c>
      <c r="G26" s="55"/>
      <c r="H26" s="55"/>
      <c r="I26" s="13"/>
      <c r="J26" s="31"/>
    </row>
    <row r="27" spans="1:11" s="12" customFormat="1" ht="25.15" customHeight="1" x14ac:dyDescent="0.2">
      <c r="B27" s="2">
        <v>22199</v>
      </c>
      <c r="C27" s="21" t="s">
        <v>34</v>
      </c>
      <c r="D27" s="21"/>
      <c r="E27" s="21"/>
      <c r="F27" s="14">
        <v>10000</v>
      </c>
      <c r="G27" s="55"/>
      <c r="H27" s="55"/>
      <c r="I27" s="13"/>
      <c r="J27" s="30"/>
    </row>
    <row r="28" spans="1:11" s="12" customFormat="1" ht="25.15" customHeight="1" x14ac:dyDescent="0.2">
      <c r="B28" s="2">
        <v>48099</v>
      </c>
      <c r="C28" s="52" t="s">
        <v>33</v>
      </c>
      <c r="D28" s="53"/>
      <c r="E28" s="54"/>
      <c r="F28" s="14">
        <v>7300</v>
      </c>
      <c r="G28" s="55"/>
      <c r="H28" s="55"/>
      <c r="I28" s="13"/>
      <c r="J28" s="30"/>
    </row>
    <row r="29" spans="1:11" s="12" customFormat="1" ht="25.15" customHeight="1" x14ac:dyDescent="0.2">
      <c r="B29" s="2">
        <v>48116</v>
      </c>
      <c r="C29" s="52" t="s">
        <v>20</v>
      </c>
      <c r="D29" s="53"/>
      <c r="E29" s="54"/>
      <c r="F29" s="14">
        <v>11937.26</v>
      </c>
      <c r="G29" s="55"/>
      <c r="H29" s="55"/>
      <c r="I29" s="13"/>
      <c r="J29" s="30"/>
    </row>
    <row r="30" spans="1:11" s="12" customFormat="1" ht="25.15" customHeight="1" x14ac:dyDescent="0.2">
      <c r="A30" s="46"/>
      <c r="B30" s="47">
        <v>48129</v>
      </c>
      <c r="C30" s="56" t="s">
        <v>21</v>
      </c>
      <c r="D30" s="57"/>
      <c r="E30" s="58"/>
      <c r="F30" s="48">
        <v>5374.72</v>
      </c>
      <c r="G30" s="59"/>
      <c r="H30" s="59"/>
      <c r="I30" s="49"/>
      <c r="J30" s="45"/>
      <c r="K30" s="24"/>
    </row>
    <row r="31" spans="1:11" s="12" customFormat="1" ht="25.15" customHeight="1" x14ac:dyDescent="0.2">
      <c r="B31" s="2">
        <v>48158</v>
      </c>
      <c r="C31" s="52" t="s">
        <v>22</v>
      </c>
      <c r="D31" s="53"/>
      <c r="E31" s="54"/>
      <c r="F31" s="14">
        <v>909.57</v>
      </c>
      <c r="G31" s="55"/>
      <c r="H31" s="55"/>
      <c r="I31" s="13"/>
      <c r="J31" s="30"/>
    </row>
    <row r="32" spans="1:11" s="12" customFormat="1" ht="25.15" customHeight="1" x14ac:dyDescent="0.2">
      <c r="B32" s="2">
        <v>48171</v>
      </c>
      <c r="C32" s="52" t="s">
        <v>23</v>
      </c>
      <c r="D32" s="53"/>
      <c r="E32" s="54"/>
      <c r="F32" s="18">
        <v>2646.02</v>
      </c>
      <c r="G32" s="55"/>
      <c r="H32" s="55"/>
      <c r="I32" s="20"/>
      <c r="J32" s="30"/>
    </row>
    <row r="33" spans="2:14" s="12" customFormat="1" ht="25.15" customHeight="1" x14ac:dyDescent="0.2">
      <c r="B33" s="2">
        <v>48172</v>
      </c>
      <c r="C33" s="52" t="s">
        <v>24</v>
      </c>
      <c r="D33" s="53"/>
      <c r="E33" s="54"/>
      <c r="F33" s="18">
        <v>1757.88</v>
      </c>
      <c r="G33" s="55"/>
      <c r="H33" s="55"/>
      <c r="I33" s="19"/>
      <c r="J33" s="30"/>
      <c r="L33" s="27"/>
      <c r="N33" s="27"/>
    </row>
    <row r="34" spans="2:14" s="12" customFormat="1" ht="25.15" customHeight="1" x14ac:dyDescent="0.2">
      <c r="B34" s="2">
        <v>48190</v>
      </c>
      <c r="C34" s="21" t="s">
        <v>29</v>
      </c>
      <c r="D34" s="22"/>
      <c r="E34" s="23"/>
      <c r="F34" s="18">
        <v>50896</v>
      </c>
      <c r="G34" s="55"/>
      <c r="H34" s="55"/>
      <c r="I34" s="19"/>
      <c r="J34" s="28"/>
    </row>
    <row r="35" spans="2:14" s="12" customFormat="1" ht="25.15" customHeight="1" x14ac:dyDescent="0.2">
      <c r="B35" s="2">
        <v>48199</v>
      </c>
      <c r="C35" s="52" t="s">
        <v>25</v>
      </c>
      <c r="D35" s="53"/>
      <c r="E35" s="54"/>
      <c r="F35" s="18">
        <v>18500</v>
      </c>
      <c r="G35" s="55"/>
      <c r="H35" s="55"/>
      <c r="I35" s="20"/>
      <c r="J35" s="28"/>
    </row>
    <row r="36" spans="2:14" ht="25.9" customHeight="1" thickBot="1" x14ac:dyDescent="0.25">
      <c r="B36" s="50"/>
      <c r="C36" s="50"/>
      <c r="D36" s="9"/>
      <c r="E36" s="10"/>
      <c r="F36" s="11">
        <f>SUM(F21:F35)</f>
        <v>1217531.45</v>
      </c>
      <c r="G36" s="50"/>
      <c r="H36" s="51"/>
      <c r="I36" s="15"/>
      <c r="J36" s="29"/>
    </row>
    <row r="37" spans="2:14" ht="13.5" thickTop="1" x14ac:dyDescent="0.2"/>
  </sheetData>
  <mergeCells count="45">
    <mergeCell ref="B12:I12"/>
    <mergeCell ref="B4:I4"/>
    <mergeCell ref="E6:I6"/>
    <mergeCell ref="C8:G8"/>
    <mergeCell ref="C10:E10"/>
    <mergeCell ref="G10:I10"/>
    <mergeCell ref="B14:E14"/>
    <mergeCell ref="F14:I14"/>
    <mergeCell ref="B15:E15"/>
    <mergeCell ref="F15:I15"/>
    <mergeCell ref="B16:E16"/>
    <mergeCell ref="F16:I16"/>
    <mergeCell ref="B17:E17"/>
    <mergeCell ref="F17:I17"/>
    <mergeCell ref="C20:E20"/>
    <mergeCell ref="G20:H20"/>
    <mergeCell ref="C21:E21"/>
    <mergeCell ref="G21:H21"/>
    <mergeCell ref="C22:E22"/>
    <mergeCell ref="G22:H22"/>
    <mergeCell ref="C29:E29"/>
    <mergeCell ref="G29:H29"/>
    <mergeCell ref="C30:E30"/>
    <mergeCell ref="G30:H30"/>
    <mergeCell ref="C26:E26"/>
    <mergeCell ref="G23:H23"/>
    <mergeCell ref="G24:H24"/>
    <mergeCell ref="C23:E23"/>
    <mergeCell ref="C25:E25"/>
    <mergeCell ref="C28:E28"/>
    <mergeCell ref="G25:H25"/>
    <mergeCell ref="G26:H26"/>
    <mergeCell ref="G27:H27"/>
    <mergeCell ref="G28:H28"/>
    <mergeCell ref="B36:C36"/>
    <mergeCell ref="G36:H36"/>
    <mergeCell ref="C31:E31"/>
    <mergeCell ref="G31:H31"/>
    <mergeCell ref="C32:E32"/>
    <mergeCell ref="G32:H32"/>
    <mergeCell ref="C33:E33"/>
    <mergeCell ref="G33:H33"/>
    <mergeCell ref="G34:H34"/>
    <mergeCell ref="C35:E35"/>
    <mergeCell ref="G35:H35"/>
  </mergeCells>
  <pageMargins left="0.75" right="0.78740157480314965" top="1" bottom="1" header="0" footer="0"/>
  <pageSetup paperSize="9" scale="4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I31"/>
  <sheetViews>
    <sheetView topLeftCell="A5" workbookViewId="0">
      <selection activeCell="D37" sqref="D37"/>
    </sheetView>
  </sheetViews>
  <sheetFormatPr baseColWidth="10" defaultRowHeight="12.75" x14ac:dyDescent="0.2"/>
  <cols>
    <col min="5" max="5" width="32" customWidth="1"/>
    <col min="6" max="6" width="19.85546875" customWidth="1"/>
    <col min="9" max="9" width="11.7109375" bestFit="1" customWidth="1"/>
  </cols>
  <sheetData>
    <row r="3" spans="1:9" x14ac:dyDescent="0.2">
      <c r="A3" s="4"/>
    </row>
    <row r="4" spans="1:9" x14ac:dyDescent="0.2">
      <c r="A4" s="4"/>
    </row>
    <row r="5" spans="1:9" ht="15.75" x14ac:dyDescent="0.2">
      <c r="A5" s="82" t="s">
        <v>36</v>
      </c>
      <c r="B5" s="83"/>
      <c r="C5" s="83"/>
      <c r="D5" s="83"/>
      <c r="E5" s="83"/>
      <c r="F5" s="83"/>
      <c r="G5" s="83"/>
      <c r="H5" s="83"/>
      <c r="I5" s="84"/>
    </row>
    <row r="6" spans="1:9" x14ac:dyDescent="0.2">
      <c r="A6" s="4"/>
      <c r="B6" s="1"/>
      <c r="C6" s="1"/>
      <c r="D6" s="1"/>
      <c r="E6" s="1"/>
      <c r="F6" s="1"/>
      <c r="G6" s="1"/>
      <c r="H6" s="1"/>
      <c r="I6" s="1"/>
    </row>
    <row r="7" spans="1:9" x14ac:dyDescent="0.2">
      <c r="A7" s="88" t="s">
        <v>0</v>
      </c>
      <c r="B7" s="89"/>
      <c r="C7" s="2">
        <f>+'[1]FICHA PRESUPUESTARIA'!B7</f>
        <v>0</v>
      </c>
      <c r="D7" s="8" t="s">
        <v>3</v>
      </c>
      <c r="E7" s="72" t="s">
        <v>51</v>
      </c>
      <c r="F7" s="85"/>
      <c r="G7" s="85"/>
      <c r="H7" s="85"/>
      <c r="I7" s="86"/>
    </row>
    <row r="8" spans="1:9" x14ac:dyDescent="0.2">
      <c r="A8" s="7"/>
      <c r="B8" s="6"/>
      <c r="C8" s="1"/>
      <c r="D8" s="1"/>
      <c r="E8" s="1"/>
      <c r="F8" s="1"/>
      <c r="G8" s="1"/>
      <c r="H8" s="1"/>
      <c r="I8" s="1"/>
    </row>
    <row r="9" spans="1:9" x14ac:dyDescent="0.2">
      <c r="A9" s="90" t="s">
        <v>1</v>
      </c>
      <c r="B9" s="89"/>
      <c r="C9" s="72" t="s">
        <v>37</v>
      </c>
      <c r="D9" s="87"/>
      <c r="E9" s="87"/>
      <c r="F9" s="87"/>
      <c r="G9" s="73"/>
      <c r="H9" s="8" t="s">
        <v>5</v>
      </c>
      <c r="I9" s="33">
        <f>'FICHA PRESUPUESTARIA'!I8</f>
        <v>1217531.45</v>
      </c>
    </row>
    <row r="10" spans="1:9" x14ac:dyDescent="0.2">
      <c r="A10" s="7"/>
      <c r="B10" s="5"/>
      <c r="C10" s="1"/>
      <c r="D10" s="1"/>
      <c r="E10" s="1"/>
      <c r="F10" s="1"/>
      <c r="G10" s="1"/>
      <c r="H10" s="1"/>
      <c r="I10" s="1"/>
    </row>
    <row r="11" spans="1:9" x14ac:dyDescent="0.2">
      <c r="A11" s="88" t="s">
        <v>2</v>
      </c>
      <c r="B11" s="89"/>
      <c r="C11" s="72" t="s">
        <v>38</v>
      </c>
      <c r="D11" s="87"/>
      <c r="E11" s="73"/>
      <c r="F11" s="8" t="s">
        <v>4</v>
      </c>
      <c r="G11" s="72" t="s">
        <v>52</v>
      </c>
      <c r="H11" s="87"/>
      <c r="I11" s="73"/>
    </row>
    <row r="12" spans="1:9" x14ac:dyDescent="0.2">
      <c r="A12" s="4"/>
      <c r="B12" s="1"/>
      <c r="C12" s="1"/>
      <c r="D12" s="1"/>
      <c r="E12" s="1"/>
      <c r="F12" s="1"/>
      <c r="G12" s="1"/>
      <c r="H12" s="1"/>
      <c r="I12" s="1"/>
    </row>
    <row r="13" spans="1:9" x14ac:dyDescent="0.2">
      <c r="A13" s="81" t="s">
        <v>39</v>
      </c>
      <c r="B13" s="81"/>
      <c r="C13" s="81"/>
      <c r="D13" s="81"/>
      <c r="E13" s="81"/>
      <c r="F13" s="81"/>
      <c r="G13" s="81"/>
      <c r="H13" s="81"/>
      <c r="I13" s="81"/>
    </row>
    <row r="14" spans="1:9" x14ac:dyDescent="0.2">
      <c r="A14" s="4"/>
      <c r="B14" s="1"/>
      <c r="C14" s="1"/>
      <c r="D14" s="1"/>
      <c r="E14" s="1"/>
      <c r="F14" s="1"/>
      <c r="G14" s="1"/>
      <c r="H14" s="1"/>
      <c r="I14" s="1"/>
    </row>
    <row r="15" spans="1:9" ht="26.25" customHeight="1" x14ac:dyDescent="0.2">
      <c r="A15" s="91" t="s">
        <v>40</v>
      </c>
      <c r="B15" s="94" t="s">
        <v>41</v>
      </c>
      <c r="C15" s="94"/>
      <c r="D15" s="94"/>
      <c r="E15" s="34" t="s">
        <v>42</v>
      </c>
      <c r="F15" s="34" t="s">
        <v>43</v>
      </c>
      <c r="G15" s="94" t="s">
        <v>44</v>
      </c>
      <c r="H15" s="95"/>
      <c r="I15" s="95"/>
    </row>
    <row r="16" spans="1:9" ht="28.5" customHeight="1" x14ac:dyDescent="0.2">
      <c r="A16" s="92"/>
      <c r="B16" s="96" t="s">
        <v>53</v>
      </c>
      <c r="C16" s="96"/>
      <c r="D16" s="96"/>
      <c r="E16" s="35" t="s">
        <v>59</v>
      </c>
      <c r="F16" s="36" t="s">
        <v>45</v>
      </c>
      <c r="G16" s="97"/>
      <c r="H16" s="98"/>
      <c r="I16" s="99"/>
    </row>
    <row r="17" spans="1:9" ht="30.75" customHeight="1" x14ac:dyDescent="0.2">
      <c r="A17" s="92"/>
      <c r="B17" s="96" t="s">
        <v>54</v>
      </c>
      <c r="C17" s="96"/>
      <c r="D17" s="96"/>
      <c r="E17" s="35" t="s">
        <v>60</v>
      </c>
      <c r="F17" s="36" t="s">
        <v>45</v>
      </c>
      <c r="G17" s="67"/>
      <c r="H17" s="67"/>
      <c r="I17" s="67"/>
    </row>
    <row r="18" spans="1:9" ht="30.75" customHeight="1" x14ac:dyDescent="0.2">
      <c r="A18" s="92"/>
      <c r="B18" s="62" t="s">
        <v>55</v>
      </c>
      <c r="C18" s="63"/>
      <c r="D18" s="80"/>
      <c r="E18" s="32" t="s">
        <v>58</v>
      </c>
      <c r="F18" s="36" t="s">
        <v>57</v>
      </c>
      <c r="G18" s="38"/>
      <c r="H18" s="39"/>
      <c r="I18" s="40"/>
    </row>
    <row r="19" spans="1:9" ht="36" customHeight="1" x14ac:dyDescent="0.2">
      <c r="A19" s="92"/>
      <c r="B19" s="96" t="s">
        <v>56</v>
      </c>
      <c r="C19" s="96"/>
      <c r="D19" s="96"/>
      <c r="E19" s="37" t="s">
        <v>61</v>
      </c>
      <c r="F19" s="36" t="s">
        <v>46</v>
      </c>
      <c r="G19" s="100"/>
      <c r="H19" s="101"/>
      <c r="I19" s="102"/>
    </row>
    <row r="20" spans="1:9" ht="24.75" customHeight="1" x14ac:dyDescent="0.2">
      <c r="A20" s="93"/>
      <c r="B20" s="96" t="s">
        <v>62</v>
      </c>
      <c r="C20" s="96"/>
      <c r="D20" s="96"/>
      <c r="E20" s="32" t="s">
        <v>58</v>
      </c>
      <c r="F20" s="36" t="s">
        <v>57</v>
      </c>
      <c r="G20" s="66"/>
      <c r="H20" s="67"/>
      <c r="I20" s="67"/>
    </row>
    <row r="21" spans="1:9" x14ac:dyDescent="0.2">
      <c r="A21" s="4"/>
      <c r="B21" s="1"/>
      <c r="C21" s="1"/>
      <c r="D21" s="1"/>
      <c r="E21" s="1"/>
      <c r="F21" s="1"/>
      <c r="G21" s="1"/>
      <c r="H21" s="1"/>
      <c r="I21" s="1"/>
    </row>
    <row r="22" spans="1:9" ht="25.5" x14ac:dyDescent="0.2">
      <c r="A22" s="103" t="s">
        <v>47</v>
      </c>
      <c r="B22" s="94" t="s">
        <v>41</v>
      </c>
      <c r="C22" s="94"/>
      <c r="D22" s="94"/>
      <c r="E22" s="34" t="s">
        <v>42</v>
      </c>
      <c r="F22" s="34" t="s">
        <v>43</v>
      </c>
      <c r="G22" s="94" t="s">
        <v>44</v>
      </c>
      <c r="H22" s="95"/>
      <c r="I22" s="95"/>
    </row>
    <row r="23" spans="1:9" ht="30" customHeight="1" x14ac:dyDescent="0.2">
      <c r="A23" s="104"/>
      <c r="B23" s="106" t="s">
        <v>67</v>
      </c>
      <c r="C23" s="106"/>
      <c r="D23" s="106"/>
      <c r="E23" s="43" t="s">
        <v>63</v>
      </c>
      <c r="F23" s="36" t="s">
        <v>45</v>
      </c>
      <c r="G23" s="67"/>
      <c r="H23" s="67"/>
      <c r="I23" s="67"/>
    </row>
    <row r="24" spans="1:9" ht="37.5" customHeight="1" x14ac:dyDescent="0.2">
      <c r="A24" s="104"/>
      <c r="B24" s="106" t="s">
        <v>68</v>
      </c>
      <c r="C24" s="106"/>
      <c r="D24" s="106"/>
      <c r="E24" s="43" t="s">
        <v>63</v>
      </c>
      <c r="F24" s="36" t="s">
        <v>45</v>
      </c>
      <c r="G24" s="32"/>
      <c r="H24" s="32"/>
      <c r="I24" s="32"/>
    </row>
    <row r="25" spans="1:9" ht="30" customHeight="1" x14ac:dyDescent="0.2">
      <c r="A25" s="104"/>
      <c r="B25" s="96" t="s">
        <v>64</v>
      </c>
      <c r="C25" s="96"/>
      <c r="D25" s="96"/>
      <c r="E25" s="32" t="s">
        <v>65</v>
      </c>
      <c r="F25" s="36" t="s">
        <v>57</v>
      </c>
      <c r="G25" s="32"/>
      <c r="H25" s="32"/>
      <c r="I25" s="32"/>
    </row>
    <row r="26" spans="1:9" ht="30" customHeight="1" x14ac:dyDescent="0.2">
      <c r="A26" s="105"/>
      <c r="B26" s="96" t="s">
        <v>69</v>
      </c>
      <c r="C26" s="96"/>
      <c r="D26" s="96"/>
      <c r="E26" s="43" t="s">
        <v>63</v>
      </c>
      <c r="F26" s="36" t="s">
        <v>66</v>
      </c>
      <c r="G26" s="66"/>
      <c r="H26" s="67"/>
      <c r="I26" s="67"/>
    </row>
    <row r="27" spans="1:9" x14ac:dyDescent="0.2">
      <c r="A27" s="4"/>
    </row>
    <row r="28" spans="1:9" ht="25.5" x14ac:dyDescent="0.2">
      <c r="A28" s="107" t="s">
        <v>48</v>
      </c>
      <c r="B28" s="94" t="s">
        <v>41</v>
      </c>
      <c r="C28" s="94"/>
      <c r="D28" s="94"/>
      <c r="E28" s="34" t="s">
        <v>42</v>
      </c>
      <c r="F28" s="34" t="s">
        <v>43</v>
      </c>
      <c r="G28" s="94" t="s">
        <v>44</v>
      </c>
      <c r="H28" s="95"/>
      <c r="I28" s="95"/>
    </row>
    <row r="29" spans="1:9" ht="30.75" customHeight="1" x14ac:dyDescent="0.2">
      <c r="A29" s="108"/>
      <c r="B29" s="106" t="s">
        <v>49</v>
      </c>
      <c r="C29" s="106"/>
      <c r="D29" s="106"/>
      <c r="E29" s="35" t="s">
        <v>50</v>
      </c>
      <c r="F29" s="42">
        <v>1</v>
      </c>
      <c r="G29" s="97"/>
      <c r="H29" s="98"/>
      <c r="I29" s="99"/>
    </row>
    <row r="30" spans="1:9" ht="22.5" x14ac:dyDescent="0.2">
      <c r="A30" s="108"/>
      <c r="B30" s="96" t="s">
        <v>70</v>
      </c>
      <c r="C30" s="96"/>
      <c r="D30" s="96"/>
      <c r="E30" s="32" t="s">
        <v>71</v>
      </c>
      <c r="F30" s="44" t="s">
        <v>72</v>
      </c>
      <c r="G30" s="67"/>
      <c r="H30" s="67"/>
      <c r="I30" s="67"/>
    </row>
    <row r="31" spans="1:9" x14ac:dyDescent="0.2">
      <c r="A31" s="109"/>
      <c r="B31" s="96"/>
      <c r="C31" s="96"/>
      <c r="D31" s="96"/>
      <c r="E31" s="32"/>
      <c r="F31" s="41"/>
      <c r="G31" s="66"/>
      <c r="H31" s="67"/>
      <c r="I31" s="67"/>
    </row>
  </sheetData>
  <mergeCells count="39">
    <mergeCell ref="B31:D31"/>
    <mergeCell ref="G31:I31"/>
    <mergeCell ref="A28:A31"/>
    <mergeCell ref="B28:D28"/>
    <mergeCell ref="G28:I28"/>
    <mergeCell ref="B29:D29"/>
    <mergeCell ref="G29:I29"/>
    <mergeCell ref="B30:D30"/>
    <mergeCell ref="G30:I30"/>
    <mergeCell ref="G26:I26"/>
    <mergeCell ref="A22:A26"/>
    <mergeCell ref="B22:D22"/>
    <mergeCell ref="G22:I22"/>
    <mergeCell ref="B23:D23"/>
    <mergeCell ref="G23:I23"/>
    <mergeCell ref="B26:D26"/>
    <mergeCell ref="B25:D25"/>
    <mergeCell ref="B24:D24"/>
    <mergeCell ref="A13:I13"/>
    <mergeCell ref="A15:A20"/>
    <mergeCell ref="B15:D15"/>
    <mergeCell ref="G15:I15"/>
    <mergeCell ref="B16:D16"/>
    <mergeCell ref="G16:I16"/>
    <mergeCell ref="B17:D17"/>
    <mergeCell ref="G17:I17"/>
    <mergeCell ref="B19:D19"/>
    <mergeCell ref="B18:D18"/>
    <mergeCell ref="G19:I19"/>
    <mergeCell ref="B20:D20"/>
    <mergeCell ref="G20:I20"/>
    <mergeCell ref="A11:B11"/>
    <mergeCell ref="C11:E11"/>
    <mergeCell ref="G11:I11"/>
    <mergeCell ref="A5:I5"/>
    <mergeCell ref="A7:B7"/>
    <mergeCell ref="E7:I7"/>
    <mergeCell ref="A9:B9"/>
    <mergeCell ref="C9:G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ROBERTO GORBEA</cp:lastModifiedBy>
  <cp:lastPrinted>2025-09-09T08:29:30Z</cp:lastPrinted>
  <dcterms:created xsi:type="dcterms:W3CDTF">2009-06-30T08:57:14Z</dcterms:created>
  <dcterms:modified xsi:type="dcterms:W3CDTF">2025-10-20T07:35:40Z</dcterms:modified>
</cp:coreProperties>
</file>